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объемы'!$A$1:$AG$52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<sst xmlns="http://schemas.openxmlformats.org/spreadsheetml/2006/main" count="2450" uniqueCount="681">
  <si>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</si>
  <si>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</si>
  <si>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</si>
  <si>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</si>
  <si>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</si>
  <si>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</si>
  <si>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</si>
  <si>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</si>
  <si>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</si>
  <si>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</si>
  <si>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</si>
  <si>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</si>
  <si>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</si>
  <si>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</si>
  <si>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</si>
  <si>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</si>
  <si>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</si>
  <si>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</si>
  <si>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</si>
  <si>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</si>
  <si>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</si>
  <si>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</si>
  <si>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</si>
  <si>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</si>
  <si>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</si>
  <si>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</si>
  <si>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</si>
  <si>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</si>
  <si>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</si>
  <si>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</si>
  <si>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</si>
  <si>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</si>
  <si>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</si>
  <si>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</si>
  <si>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</si>
  <si>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</si>
  <si>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</si>
  <si>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</si>
  <si>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</si>
  <si>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</si>
  <si>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</si>
  <si>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</si>
  <si>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</si>
  <si>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</si>
  <si>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</si>
  <si>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</si>
  <si>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</si>
  <si>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</si>
  <si>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</si>
  <si>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</si>
  <si>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</si>
  <si>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</si>
  <si>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</si>
  <si>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</si>
  <si>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</si>
  <si>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</si>
  <si>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</si>
  <si>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</si>
  <si>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</si>
  <si>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</si>
  <si>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</si>
  <si>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</si>
  <si>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АКБ ФГБУЗ ЮОМЦ ФМБА РОССИИ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</si>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</sst>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14775</v>
      </c>
      <c r="H10" s="76">
        <v>7374</v>
      </c>
      <c r="I10" s="76">
        <v>7401</v>
      </c>
      <c r="J10" s="76">
        <v>3600</v>
      </c>
      <c r="K10" s="37">
        <v>3.8</v>
      </c>
      <c r="L10" s="38">
        <f t="shared" ref="L10:L50" si="2">ROUND(J10*K10,0)</f>
        <v>13680</v>
      </c>
      <c r="M10" s="39">
        <f t="shared" ref="M10:M50" si="3">F10+G10+L10</f>
        <v>28455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50</v>
      </c>
      <c r="R10" s="76">
        <v>40</v>
      </c>
      <c r="S10" s="76">
        <v>10</v>
      </c>
      <c r="T10" s="76">
        <v>50</v>
      </c>
      <c r="U10" s="37">
        <v>3.8</v>
      </c>
      <c r="V10" s="38">
        <f t="shared" ref="V10:V50" si="6">ROUND(T10*U10,0)</f>
        <v>190</v>
      </c>
      <c r="W10" s="69">
        <f t="shared" ref="W10:W50" si="7">P10+Q10+V10</f>
        <v>240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14825</v>
      </c>
      <c r="AB10" s="38">
        <f t="shared" ref="AB10:AB50" si="12">H10+R10</f>
        <v>7414</v>
      </c>
      <c r="AC10" s="38">
        <f t="shared" ref="AC10:AC50" si="13">I10+S10</f>
        <v>7411</v>
      </c>
      <c r="AD10" s="38">
        <f t="shared" ref="AD10:AD50" si="14">J10+T10</f>
        <v>3650</v>
      </c>
      <c r="AE10" s="38">
        <f t="shared" ref="AE10:AE50" si="15">L10+V10</f>
        <v>13870</v>
      </c>
      <c r="AF10" s="38">
        <f t="shared" ref="AF10:AF50" si="16">M10+W10</f>
        <v>28695</v>
      </c>
      <c r="AG10" s="105">
        <v>5282</v>
      </c>
      <c r="AH10" s="106">
        <f t="shared" ref="AH10:AH50" si="17">IFERROR(ROUND(AF10/AG10,0),"")</f>
        <v>5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2780</v>
      </c>
      <c r="H19" s="76">
        <v>1390</v>
      </c>
      <c r="I19" s="76">
        <v>1390</v>
      </c>
      <c r="J19" s="76">
        <v>782</v>
      </c>
      <c r="K19" s="41">
        <v>2.4</v>
      </c>
      <c r="L19" s="44">
        <f t="shared" si="2"/>
        <v>1877</v>
      </c>
      <c r="M19" s="45">
        <f t="shared" si="3"/>
        <v>4657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2780</v>
      </c>
      <c r="AB19" s="44">
        <f t="shared" si="12"/>
        <v>1390</v>
      </c>
      <c r="AC19" s="44">
        <f t="shared" si="13"/>
        <v>1390</v>
      </c>
      <c r="AD19" s="44">
        <f t="shared" si="14"/>
        <v>782</v>
      </c>
      <c r="AE19" s="44">
        <f t="shared" si="15"/>
        <v>1877</v>
      </c>
      <c r="AF19" s="44">
        <f t="shared" si="16"/>
        <v>4657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3495</v>
      </c>
      <c r="H20" s="76">
        <v>1714</v>
      </c>
      <c r="I20" s="76">
        <v>1781</v>
      </c>
      <c r="J20" s="76">
        <v>973</v>
      </c>
      <c r="K20" s="41">
        <v>3.1</v>
      </c>
      <c r="L20" s="44">
        <f t="shared" si="2"/>
        <v>3016</v>
      </c>
      <c r="M20" s="45">
        <f t="shared" si="3"/>
        <v>6511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3495</v>
      </c>
      <c r="AB20" s="44">
        <f t="shared" si="12"/>
        <v>1714</v>
      </c>
      <c r="AC20" s="44">
        <f t="shared" si="13"/>
        <v>1781</v>
      </c>
      <c r="AD20" s="44">
        <f t="shared" si="14"/>
        <v>973</v>
      </c>
      <c r="AE20" s="44">
        <f t="shared" si="15"/>
        <v>3016</v>
      </c>
      <c r="AF20" s="44">
        <f t="shared" si="16"/>
        <v>6511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3313</v>
      </c>
      <c r="H23" s="76">
        <v>1470</v>
      </c>
      <c r="I23" s="76">
        <v>1843</v>
      </c>
      <c r="J23" s="76">
        <v>3304</v>
      </c>
      <c r="K23" s="41">
        <v>2.9</v>
      </c>
      <c r="L23" s="44">
        <f t="shared" si="2"/>
        <v>9582</v>
      </c>
      <c r="M23" s="45">
        <f t="shared" si="3"/>
        <v>12895</v>
      </c>
      <c r="N23" s="82">
        <v>0</v>
      </c>
      <c r="O23" s="77">
        <v>0</v>
      </c>
      <c r="P23" s="3">
        <f t="shared" si="4"/>
        <v>0</v>
      </c>
      <c r="Q23" s="38">
        <f t="shared" si="5"/>
        <v>300</v>
      </c>
      <c r="R23" s="76">
        <v>290</v>
      </c>
      <c r="S23" s="76">
        <v>10</v>
      </c>
      <c r="T23" s="76">
        <v>50</v>
      </c>
      <c r="U23" s="41">
        <v>2.9</v>
      </c>
      <c r="V23" s="44">
        <f t="shared" si="6"/>
        <v>145</v>
      </c>
      <c r="W23" s="85">
        <f t="shared" si="7"/>
        <v>445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3613</v>
      </c>
      <c r="AB23" s="44">
        <f t="shared" si="12"/>
        <v>1760</v>
      </c>
      <c r="AC23" s="44">
        <f t="shared" si="13"/>
        <v>1853</v>
      </c>
      <c r="AD23" s="44">
        <f t="shared" si="14"/>
        <v>3354</v>
      </c>
      <c r="AE23" s="44">
        <f t="shared" si="15"/>
        <v>9727</v>
      </c>
      <c r="AF23" s="44">
        <f t="shared" si="16"/>
        <v>13340</v>
      </c>
      <c r="AG23" s="107">
        <v>4600</v>
      </c>
      <c r="AH23" s="108">
        <f t="shared" si="17"/>
        <v>3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375</v>
      </c>
      <c r="H26" s="76">
        <v>0</v>
      </c>
      <c r="I26" s="76">
        <v>375</v>
      </c>
      <c r="J26" s="76">
        <v>600</v>
      </c>
      <c r="K26" s="41">
        <v>2.5</v>
      </c>
      <c r="L26" s="44">
        <f t="shared" si="2"/>
        <v>1500</v>
      </c>
      <c r="M26" s="45">
        <f t="shared" si="3"/>
        <v>1875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375</v>
      </c>
      <c r="AB26" s="44">
        <f t="shared" si="12"/>
        <v>0</v>
      </c>
      <c r="AC26" s="44">
        <f t="shared" si="13"/>
        <v>375</v>
      </c>
      <c r="AD26" s="44">
        <f t="shared" si="14"/>
        <v>600</v>
      </c>
      <c r="AE26" s="44">
        <f t="shared" si="15"/>
        <v>1500</v>
      </c>
      <c r="AF26" s="44">
        <f t="shared" si="16"/>
        <v>1875</v>
      </c>
      <c r="AG26" s="107">
        <v>3750</v>
      </c>
      <c r="AH26" s="108">
        <f t="shared" si="17"/>
        <v>1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2677</v>
      </c>
      <c r="H28" s="76">
        <v>1085</v>
      </c>
      <c r="I28" s="76">
        <v>1592</v>
      </c>
      <c r="J28" s="76">
        <v>1059</v>
      </c>
      <c r="K28" s="42">
        <v>4.0999999999999996</v>
      </c>
      <c r="L28" s="44">
        <f t="shared" si="2"/>
        <v>4342</v>
      </c>
      <c r="M28" s="45">
        <f t="shared" si="3"/>
        <v>7019</v>
      </c>
      <c r="N28" s="82">
        <v>0</v>
      </c>
      <c r="O28" s="77">
        <v>0</v>
      </c>
      <c r="P28" s="3">
        <f t="shared" si="4"/>
        <v>0</v>
      </c>
      <c r="Q28" s="38">
        <f t="shared" si="5"/>
        <v>500</v>
      </c>
      <c r="R28" s="76">
        <v>490</v>
      </c>
      <c r="S28" s="76">
        <v>10</v>
      </c>
      <c r="T28" s="76">
        <v>450</v>
      </c>
      <c r="U28" s="42">
        <v>4.0999999999999996</v>
      </c>
      <c r="V28" s="44">
        <f t="shared" si="6"/>
        <v>1845</v>
      </c>
      <c r="W28" s="85">
        <f t="shared" si="7"/>
        <v>2345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3177</v>
      </c>
      <c r="AB28" s="44">
        <f t="shared" si="12"/>
        <v>1575</v>
      </c>
      <c r="AC28" s="44">
        <f t="shared" si="13"/>
        <v>1602</v>
      </c>
      <c r="AD28" s="44">
        <f t="shared" si="14"/>
        <v>1509</v>
      </c>
      <c r="AE28" s="44">
        <f t="shared" si="15"/>
        <v>6187</v>
      </c>
      <c r="AF28" s="44">
        <f t="shared" si="16"/>
        <v>9364</v>
      </c>
      <c r="AG28" s="107">
        <v>4910</v>
      </c>
      <c r="AH28" s="108">
        <f t="shared" si="17"/>
        <v>2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2578</v>
      </c>
      <c r="H30" s="76">
        <v>755</v>
      </c>
      <c r="I30" s="76">
        <v>1823</v>
      </c>
      <c r="J30" s="76">
        <v>2762</v>
      </c>
      <c r="K30" s="42">
        <v>3.8</v>
      </c>
      <c r="L30" s="44">
        <f t="shared" si="2"/>
        <v>10496</v>
      </c>
      <c r="M30" s="45">
        <f t="shared" si="3"/>
        <v>13074</v>
      </c>
      <c r="N30" s="82">
        <v>0</v>
      </c>
      <c r="O30" s="77">
        <v>0</v>
      </c>
      <c r="P30" s="3">
        <f t="shared" si="4"/>
        <v>0</v>
      </c>
      <c r="Q30" s="38">
        <f t="shared" si="5"/>
        <v>500</v>
      </c>
      <c r="R30" s="76">
        <v>450</v>
      </c>
      <c r="S30" s="76">
        <v>50</v>
      </c>
      <c r="T30" s="76">
        <v>200</v>
      </c>
      <c r="U30" s="42">
        <v>3.8</v>
      </c>
      <c r="V30" s="44">
        <f t="shared" si="6"/>
        <v>760</v>
      </c>
      <c r="W30" s="85">
        <f t="shared" si="7"/>
        <v>1260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3078</v>
      </c>
      <c r="AB30" s="44">
        <f t="shared" si="12"/>
        <v>1205</v>
      </c>
      <c r="AC30" s="44">
        <f t="shared" si="13"/>
        <v>1873</v>
      </c>
      <c r="AD30" s="44">
        <f t="shared" si="14"/>
        <v>2962</v>
      </c>
      <c r="AE30" s="44">
        <f t="shared" si="15"/>
        <v>11256</v>
      </c>
      <c r="AF30" s="44">
        <f t="shared" si="16"/>
        <v>14334</v>
      </c>
      <c r="AG30" s="107">
        <v>4870</v>
      </c>
      <c r="AH30" s="108">
        <f t="shared" si="17"/>
        <v>3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2725</v>
      </c>
      <c r="O31" s="77">
        <v>315</v>
      </c>
      <c r="P31" s="3">
        <f t="shared" si="4"/>
        <v>3040</v>
      </c>
      <c r="Q31" s="38">
        <f t="shared" si="5"/>
        <v>16844</v>
      </c>
      <c r="R31" s="76">
        <v>15844</v>
      </c>
      <c r="S31" s="94">
        <v>1000</v>
      </c>
      <c r="T31" s="94">
        <v>11179</v>
      </c>
      <c r="U31" s="41">
        <v>2.8</v>
      </c>
      <c r="V31" s="44">
        <f t="shared" si="6"/>
        <v>31301</v>
      </c>
      <c r="W31" s="85">
        <f t="shared" si="7"/>
        <v>51185</v>
      </c>
      <c r="X31" s="43">
        <f t="shared" si="8"/>
        <v>2725</v>
      </c>
      <c r="Y31" s="44">
        <f t="shared" si="9"/>
        <v>315</v>
      </c>
      <c r="Z31" s="44">
        <f t="shared" si="10"/>
        <v>3040</v>
      </c>
      <c r="AA31" s="44">
        <f t="shared" si="11"/>
        <v>16844</v>
      </c>
      <c r="AB31" s="44">
        <f t="shared" si="12"/>
        <v>15844</v>
      </c>
      <c r="AC31" s="44">
        <f t="shared" si="13"/>
        <v>1000</v>
      </c>
      <c r="AD31" s="44">
        <f t="shared" si="14"/>
        <v>11179</v>
      </c>
      <c r="AE31" s="44">
        <f t="shared" si="15"/>
        <v>31301</v>
      </c>
      <c r="AF31" s="44">
        <f t="shared" si="16"/>
        <v>51185</v>
      </c>
      <c r="AG31" s="107">
        <v>3200</v>
      </c>
      <c r="AH31" s="108">
        <f t="shared" si="17"/>
        <v>16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6208</v>
      </c>
      <c r="E37" s="5">
        <v>2418</v>
      </c>
      <c r="F37" s="75">
        <f t="shared" si="0"/>
        <v>8626</v>
      </c>
      <c r="G37" s="38">
        <f t="shared" si="1"/>
        <v>22095</v>
      </c>
      <c r="H37" s="5">
        <v>16587</v>
      </c>
      <c r="I37" s="5">
        <v>5508</v>
      </c>
      <c r="J37" s="5">
        <v>21257</v>
      </c>
      <c r="K37" s="41">
        <v>2.7</v>
      </c>
      <c r="L37" s="44">
        <f t="shared" si="2"/>
        <v>57394</v>
      </c>
      <c r="M37" s="45">
        <f t="shared" si="3"/>
        <v>88115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6208</v>
      </c>
      <c r="Y37" s="44">
        <f t="shared" si="9"/>
        <v>2418</v>
      </c>
      <c r="Z37" s="44">
        <f t="shared" si="10"/>
        <v>8626</v>
      </c>
      <c r="AA37" s="44">
        <f t="shared" si="11"/>
        <v>22095</v>
      </c>
      <c r="AB37" s="44">
        <f t="shared" si="12"/>
        <v>16587</v>
      </c>
      <c r="AC37" s="44">
        <f t="shared" si="13"/>
        <v>5508</v>
      </c>
      <c r="AD37" s="44">
        <f t="shared" si="14"/>
        <v>21257</v>
      </c>
      <c r="AE37" s="44">
        <f t="shared" si="15"/>
        <v>57394</v>
      </c>
      <c r="AF37" s="44">
        <f t="shared" si="16"/>
        <v>88115</v>
      </c>
      <c r="AG37" s="107">
        <v>4670</v>
      </c>
      <c r="AH37" s="108">
        <f t="shared" si="17"/>
        <v>19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1919</v>
      </c>
      <c r="H39" s="76">
        <v>817</v>
      </c>
      <c r="I39" s="76">
        <v>1102</v>
      </c>
      <c r="J39" s="76">
        <v>806</v>
      </c>
      <c r="K39" s="41">
        <v>2.9</v>
      </c>
      <c r="L39" s="44">
        <f t="shared" si="2"/>
        <v>2337</v>
      </c>
      <c r="M39" s="45">
        <f t="shared" si="3"/>
        <v>4256</v>
      </c>
      <c r="N39" s="82">
        <v>0</v>
      </c>
      <c r="O39" s="77">
        <v>0</v>
      </c>
      <c r="P39" s="3">
        <f t="shared" si="4"/>
        <v>0</v>
      </c>
      <c r="Q39" s="38">
        <f t="shared" si="5"/>
        <v>500</v>
      </c>
      <c r="R39" s="76">
        <v>490</v>
      </c>
      <c r="S39" s="76">
        <v>10</v>
      </c>
      <c r="T39" s="76">
        <v>200</v>
      </c>
      <c r="U39" s="41">
        <v>2.9</v>
      </c>
      <c r="V39" s="44">
        <f t="shared" si="6"/>
        <v>580</v>
      </c>
      <c r="W39" s="85">
        <f t="shared" si="7"/>
        <v>1080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2419</v>
      </c>
      <c r="AB39" s="44">
        <f t="shared" si="12"/>
        <v>1307</v>
      </c>
      <c r="AC39" s="44">
        <f t="shared" si="13"/>
        <v>1112</v>
      </c>
      <c r="AD39" s="44">
        <f t="shared" si="14"/>
        <v>1006</v>
      </c>
      <c r="AE39" s="44">
        <f t="shared" si="15"/>
        <v>2917</v>
      </c>
      <c r="AF39" s="44">
        <f t="shared" si="16"/>
        <v>5336</v>
      </c>
      <c r="AG39" s="107">
        <v>4800</v>
      </c>
      <c r="AH39" s="108">
        <f t="shared" si="17"/>
        <v>1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2339</v>
      </c>
      <c r="H40" s="76">
        <v>486</v>
      </c>
      <c r="I40" s="76">
        <v>1853</v>
      </c>
      <c r="J40" s="76">
        <v>1040</v>
      </c>
      <c r="K40" s="41">
        <v>2.6</v>
      </c>
      <c r="L40" s="44">
        <f t="shared" si="2"/>
        <v>2704</v>
      </c>
      <c r="M40" s="45">
        <f t="shared" si="3"/>
        <v>5043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2339</v>
      </c>
      <c r="AB40" s="44">
        <f t="shared" si="12"/>
        <v>486</v>
      </c>
      <c r="AC40" s="44">
        <f t="shared" si="13"/>
        <v>1853</v>
      </c>
      <c r="AD40" s="44">
        <f t="shared" si="14"/>
        <v>1040</v>
      </c>
      <c r="AE40" s="44">
        <f t="shared" si="15"/>
        <v>2704</v>
      </c>
      <c r="AF40" s="44">
        <f t="shared" si="16"/>
        <v>5043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1853</v>
      </c>
      <c r="H42" s="76">
        <v>927</v>
      </c>
      <c r="I42" s="76">
        <v>926</v>
      </c>
      <c r="J42" s="76">
        <v>3689</v>
      </c>
      <c r="K42" s="41">
        <v>3</v>
      </c>
      <c r="L42" s="44">
        <f t="shared" si="2"/>
        <v>11067</v>
      </c>
      <c r="M42" s="45">
        <f t="shared" si="3"/>
        <v>12920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1853</v>
      </c>
      <c r="AB42" s="44">
        <f t="shared" si="12"/>
        <v>927</v>
      </c>
      <c r="AC42" s="44">
        <f t="shared" si="13"/>
        <v>926</v>
      </c>
      <c r="AD42" s="44">
        <f t="shared" si="14"/>
        <v>3689</v>
      </c>
      <c r="AE42" s="44">
        <f t="shared" si="15"/>
        <v>11067</v>
      </c>
      <c r="AF42" s="44">
        <f t="shared" si="16"/>
        <v>12920</v>
      </c>
      <c r="AG42" s="107">
        <v>4900</v>
      </c>
      <c r="AH42" s="108">
        <f t="shared" si="17"/>
        <v>3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815</v>
      </c>
      <c r="H45" s="76">
        <v>483</v>
      </c>
      <c r="I45" s="76">
        <v>332</v>
      </c>
      <c r="J45" s="76">
        <v>1437</v>
      </c>
      <c r="K45" s="41">
        <v>2.5</v>
      </c>
      <c r="L45" s="44">
        <f t="shared" si="2"/>
        <v>3593</v>
      </c>
      <c r="M45" s="45">
        <f t="shared" si="3"/>
        <v>4408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815</v>
      </c>
      <c r="AB45" s="44">
        <f t="shared" si="12"/>
        <v>483</v>
      </c>
      <c r="AC45" s="44">
        <f t="shared" si="13"/>
        <v>332</v>
      </c>
      <c r="AD45" s="44">
        <f t="shared" si="14"/>
        <v>1437</v>
      </c>
      <c r="AE45" s="44">
        <f t="shared" si="15"/>
        <v>3593</v>
      </c>
      <c r="AF45" s="44">
        <f t="shared" si="16"/>
        <v>4408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1500</v>
      </c>
      <c r="E48" s="77">
        <v>500</v>
      </c>
      <c r="F48" s="3">
        <f t="shared" si="0"/>
        <v>2000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2000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1500</v>
      </c>
      <c r="Y48" s="44">
        <f t="shared" si="9"/>
        <v>500</v>
      </c>
      <c r="Z48" s="44">
        <f t="shared" si="10"/>
        <v>2000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2000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7708</v>
      </c>
      <c r="E51" s="91">
        <f t="shared" si="18"/>
        <v>2918</v>
      </c>
      <c r="F51" s="91">
        <f t="shared" si="18"/>
        <v>10626</v>
      </c>
      <c r="G51" s="91">
        <f t="shared" si="18"/>
        <v>59014</v>
      </c>
      <c r="H51" s="91">
        <f t="shared" si="18"/>
        <v>33088</v>
      </c>
      <c r="I51" s="91">
        <f t="shared" si="18"/>
        <v>25926</v>
      </c>
      <c r="J51" s="91">
        <f t="shared" si="18"/>
        <v>41309</v>
      </c>
      <c r="K51" s="49">
        <f>ROUND(L51/J51,0)</f>
        <v>3</v>
      </c>
      <c r="L51" s="91">
        <f t="shared" ref="L51:Q51" si="19">SUM(L10:L50)</f>
        <v>121588</v>
      </c>
      <c r="M51" s="91">
        <f t="shared" si="19"/>
        <v>191228</v>
      </c>
      <c r="N51" s="91">
        <f t="shared" si="19"/>
        <v>2725</v>
      </c>
      <c r="O51" s="91">
        <f t="shared" si="19"/>
        <v>315</v>
      </c>
      <c r="P51" s="91">
        <f t="shared" si="19"/>
        <v>3040</v>
      </c>
      <c r="Q51" s="91">
        <f t="shared" si="19"/>
        <v>18694</v>
      </c>
      <c r="R51" s="91">
        <f t="shared" ref="R51" si="20">SUM(R10:R50)</f>
        <v>17604</v>
      </c>
      <c r="S51" s="91">
        <f t="shared" ref="S51:AH51" si="21">SUM(S10:S50)</f>
        <v>1090</v>
      </c>
      <c r="T51" s="91">
        <f t="shared" si="21"/>
        <v>12129</v>
      </c>
      <c r="U51" s="49">
        <f t="shared" si="21"/>
        <v>102.6</v>
      </c>
      <c r="V51" s="91">
        <f t="shared" si="21"/>
        <v>34821</v>
      </c>
      <c r="W51" s="91">
        <f t="shared" si="21"/>
        <v>56555</v>
      </c>
      <c r="X51" s="91">
        <f t="shared" si="21"/>
        <v>10433</v>
      </c>
      <c r="Y51" s="91">
        <f t="shared" si="21"/>
        <v>3233</v>
      </c>
      <c r="Z51" s="91">
        <f t="shared" si="21"/>
        <v>13666</v>
      </c>
      <c r="AA51" s="91">
        <f t="shared" si="21"/>
        <v>77708</v>
      </c>
      <c r="AB51" s="91">
        <f t="shared" si="21"/>
        <v>50692</v>
      </c>
      <c r="AC51" s="91">
        <f t="shared" si="21"/>
        <v>27016</v>
      </c>
      <c r="AD51" s="91">
        <f t="shared" si="21"/>
        <v>53438</v>
      </c>
      <c r="AE51" s="91">
        <f t="shared" si="21"/>
        <v>156409</v>
      </c>
      <c r="AF51" s="91">
        <f t="shared" si="21"/>
        <v>247783</v>
      </c>
      <c r="AG51" s="91">
        <f t="shared" si="21"/>
        <v>155134</v>
      </c>
      <c r="AH51" s="91">
        <f t="shared" si="21"/>
        <v>57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T1" sqref="T1:V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5.5" customHeight="1">
      <c r="T1" s="257" t="s">
        <v>680</v>
      </c>
      <c r="U1" s="257"/>
      <c r="V1" s="257"/>
    </row>
    <row r="2" spans="1:34" ht="63" customHeight="1">
      <c r="A2"/>
      <c r="B2" s="98"/>
      <c r="C2" s="50"/>
      <c r="D2" s="50"/>
      <c r="E2" s="50"/>
      <c r="F2" s="220" t="s">
        <v>25</v>
      </c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679</v>
      </c>
      <c r="D4" s="192">
        <v>300052</v>
      </c>
      <c r="E4" s="192"/>
      <c r="F4" s="104"/>
      <c r="I4" s="192" t="s">
        <v>62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21" t="s">
        <v>14</v>
      </c>
      <c r="J5" s="221"/>
      <c r="K5" s="221"/>
      <c r="L5" s="55"/>
      <c r="M5" s="55"/>
      <c r="N5" s="55"/>
      <c r="O5" s="55"/>
      <c r="P5" s="50"/>
      <c r="Q5" s="111" t="s">
        <v>107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7" t="s">
        <v>48</v>
      </c>
      <c r="B6" s="217" t="s">
        <v>45</v>
      </c>
      <c r="C6" s="193" t="s">
        <v>0</v>
      </c>
      <c r="D6" s="230" t="s">
        <v>1</v>
      </c>
      <c r="E6" s="231"/>
      <c r="F6" s="231"/>
      <c r="G6" s="231"/>
      <c r="H6" s="231"/>
      <c r="I6" s="231"/>
      <c r="J6" s="231"/>
      <c r="K6" s="231"/>
      <c r="L6" s="231"/>
      <c r="M6" s="232"/>
      <c r="N6" s="222" t="s">
        <v>2</v>
      </c>
      <c r="O6" s="223"/>
      <c r="P6" s="223"/>
      <c r="Q6" s="223"/>
      <c r="R6" s="223"/>
      <c r="S6" s="223"/>
      <c r="T6" s="223"/>
      <c r="U6" s="223"/>
      <c r="V6" s="223"/>
      <c r="W6" s="223"/>
      <c r="X6" s="240" t="s">
        <v>3</v>
      </c>
      <c r="Y6" s="241"/>
      <c r="Z6" s="241"/>
      <c r="AA6" s="241"/>
      <c r="AB6" s="241"/>
      <c r="AC6" s="241"/>
      <c r="AD6" s="241"/>
      <c r="AE6" s="241"/>
      <c r="AF6" s="242"/>
      <c r="AG6" s="227" t="s">
        <v>22</v>
      </c>
    </row>
    <row r="7" spans="1:34" ht="26.25" customHeight="1">
      <c r="A7" s="218"/>
      <c r="B7" s="218"/>
      <c r="C7" s="194"/>
      <c r="D7" s="208" t="s">
        <v>20</v>
      </c>
      <c r="E7" s="209"/>
      <c r="F7" s="210"/>
      <c r="G7" s="203" t="s">
        <v>21</v>
      </c>
      <c r="H7" s="203"/>
      <c r="I7" s="204"/>
      <c r="J7" s="216" t="s">
        <v>4</v>
      </c>
      <c r="K7" s="205"/>
      <c r="L7" s="206"/>
      <c r="M7" s="228" t="s">
        <v>5</v>
      </c>
      <c r="N7" s="236" t="s">
        <v>20</v>
      </c>
      <c r="O7" s="237"/>
      <c r="P7" s="237"/>
      <c r="Q7" s="200" t="s">
        <v>21</v>
      </c>
      <c r="R7" s="200"/>
      <c r="S7" s="200"/>
      <c r="T7" s="200" t="s">
        <v>4</v>
      </c>
      <c r="U7" s="200"/>
      <c r="V7" s="200"/>
      <c r="W7" s="233" t="s">
        <v>5</v>
      </c>
      <c r="X7" s="238" t="s">
        <v>20</v>
      </c>
      <c r="Y7" s="239"/>
      <c r="Z7" s="239"/>
      <c r="AA7" s="207" t="s">
        <v>21</v>
      </c>
      <c r="AB7" s="207"/>
      <c r="AC7" s="207"/>
      <c r="AD7" s="207" t="s">
        <v>4</v>
      </c>
      <c r="AE7" s="207"/>
      <c r="AF7" s="196" t="s">
        <v>5</v>
      </c>
      <c r="AG7" s="196"/>
    </row>
    <row r="8" spans="1:34" ht="14.25" customHeight="1">
      <c r="A8" s="218"/>
      <c r="B8" s="218"/>
      <c r="C8" s="194"/>
      <c r="D8" s="211"/>
      <c r="E8" s="212"/>
      <c r="F8" s="213"/>
      <c r="G8" s="205"/>
      <c r="H8" s="205"/>
      <c r="I8" s="206"/>
      <c r="J8" s="201" t="s">
        <v>6</v>
      </c>
      <c r="K8" s="214" t="s">
        <v>7</v>
      </c>
      <c r="L8" s="201" t="s">
        <v>8</v>
      </c>
      <c r="M8" s="228"/>
      <c r="N8" s="238"/>
      <c r="O8" s="239"/>
      <c r="P8" s="239"/>
      <c r="Q8" s="207"/>
      <c r="R8" s="207"/>
      <c r="S8" s="207"/>
      <c r="T8" s="196" t="s">
        <v>6</v>
      </c>
      <c r="U8" s="198" t="s">
        <v>7</v>
      </c>
      <c r="V8" s="196" t="s">
        <v>8</v>
      </c>
      <c r="W8" s="234"/>
      <c r="X8" s="238"/>
      <c r="Y8" s="239"/>
      <c r="Z8" s="239"/>
      <c r="AA8" s="207"/>
      <c r="AB8" s="207"/>
      <c r="AC8" s="207"/>
      <c r="AD8" s="196" t="s">
        <v>6</v>
      </c>
      <c r="AE8" s="196" t="s">
        <v>8</v>
      </c>
      <c r="AF8" s="196"/>
      <c r="AG8" s="196"/>
    </row>
    <row r="9" spans="1:34" ht="87" customHeight="1" thickBot="1">
      <c r="A9" s="219"/>
      <c r="B9" s="219"/>
      <c r="C9" s="19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02"/>
      <c r="K9" s="215"/>
      <c r="L9" s="202"/>
      <c r="M9" s="22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199"/>
      <c r="V9" s="197"/>
      <c r="W9" s="235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14775</v>
      </c>
      <c r="H11" s="76">
        <v>7374</v>
      </c>
      <c r="I11" s="76">
        <v>7401</v>
      </c>
      <c r="J11" s="76">
        <v>3600</v>
      </c>
      <c r="K11" s="37">
        <v>3.8</v>
      </c>
      <c r="L11" s="38">
        <f t="shared" ref="L11:L51" si="2">ROUND(J11*K11,0)</f>
        <v>13680</v>
      </c>
      <c r="M11" s="39">
        <f t="shared" ref="M11:M51" si="3">F11+G11+L11</f>
        <v>28455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50</v>
      </c>
      <c r="R11" s="76">
        <v>40</v>
      </c>
      <c r="S11" s="76">
        <v>10</v>
      </c>
      <c r="T11" s="76">
        <v>50</v>
      </c>
      <c r="U11" s="37">
        <v>3.8</v>
      </c>
      <c r="V11" s="38">
        <f t="shared" ref="V11:V51" si="6">ROUND(T11*U11,0)</f>
        <v>190</v>
      </c>
      <c r="W11" s="69">
        <f t="shared" ref="W11:W51" si="7">P11+Q11+V11</f>
        <v>240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14825</v>
      </c>
      <c r="AB11" s="38">
        <f t="shared" ref="AB11:AB51" si="12">H11+R11</f>
        <v>7414</v>
      </c>
      <c r="AC11" s="38">
        <f t="shared" ref="AC11:AC51" si="13">I11+S11</f>
        <v>7411</v>
      </c>
      <c r="AD11" s="38">
        <f t="shared" ref="AD11:AD51" si="14">J11+T11</f>
        <v>3650</v>
      </c>
      <c r="AE11" s="38">
        <f t="shared" ref="AE11:AE51" si="15">L11+V11</f>
        <v>13870</v>
      </c>
      <c r="AF11" s="38">
        <f t="shared" ref="AF11:AF51" si="16">M11+W11</f>
        <v>28695</v>
      </c>
      <c r="AG11" s="105">
        <v>5282</v>
      </c>
      <c r="AH11">
        <f t="shared" ref="AH11:AH51" si="17">IFERROR(ROUND(AF11/AG11,0),"")</f>
        <v>5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2780</v>
      </c>
      <c r="H20" s="76">
        <v>1390</v>
      </c>
      <c r="I20" s="76">
        <v>1390</v>
      </c>
      <c r="J20" s="76">
        <v>782</v>
      </c>
      <c r="K20" s="41">
        <v>2.4</v>
      </c>
      <c r="L20" s="44">
        <f t="shared" si="2"/>
        <v>1877</v>
      </c>
      <c r="M20" s="45">
        <f t="shared" si="3"/>
        <v>4657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2780</v>
      </c>
      <c r="AB20" s="44">
        <f t="shared" si="12"/>
        <v>1390</v>
      </c>
      <c r="AC20" s="44">
        <f t="shared" si="13"/>
        <v>1390</v>
      </c>
      <c r="AD20" s="44">
        <f t="shared" si="14"/>
        <v>782</v>
      </c>
      <c r="AE20" s="44">
        <f t="shared" si="15"/>
        <v>1877</v>
      </c>
      <c r="AF20" s="44">
        <f t="shared" si="16"/>
        <v>4657</v>
      </c>
      <c r="AG20" s="107">
        <v>3439</v>
      </c>
      <c r="AH20">
        <f t="shared" si="17"/>
        <v>1</v>
      </c>
    </row>
    <row r="21" spans="1:34">
      <c r="A21" s="99">
        <v>11</v>
      </c>
      <c r="B21" s="100">
        <v>29</v>
      </c>
      <c r="C21" s="113" t="s">
        <v>75</v>
      </c>
      <c r="D21" s="82">
        <v>0</v>
      </c>
      <c r="E21" s="77">
        <v>0</v>
      </c>
      <c r="F21" s="3">
        <f t="shared" si="0"/>
        <v>0</v>
      </c>
      <c r="G21" s="38">
        <f t="shared" si="1"/>
        <v>3495</v>
      </c>
      <c r="H21" s="76">
        <v>1714</v>
      </c>
      <c r="I21" s="76">
        <v>1781</v>
      </c>
      <c r="J21" s="76">
        <v>973</v>
      </c>
      <c r="K21" s="41">
        <v>3.1</v>
      </c>
      <c r="L21" s="44">
        <f t="shared" si="2"/>
        <v>3016</v>
      </c>
      <c r="M21" s="45">
        <f t="shared" si="3"/>
        <v>6511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3495</v>
      </c>
      <c r="AB21" s="44">
        <f t="shared" si="12"/>
        <v>1714</v>
      </c>
      <c r="AC21" s="44">
        <f t="shared" si="13"/>
        <v>1781</v>
      </c>
      <c r="AD21" s="44">
        <f t="shared" si="14"/>
        <v>973</v>
      </c>
      <c r="AE21" s="44">
        <f t="shared" si="15"/>
        <v>3016</v>
      </c>
      <c r="AF21" s="44">
        <f t="shared" si="16"/>
        <v>6511</v>
      </c>
      <c r="AG21" s="107">
        <v>4470</v>
      </c>
      <c r="AH21">
        <f t="shared" si="17"/>
        <v>1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0</v>
      </c>
      <c r="E24" s="77">
        <v>0</v>
      </c>
      <c r="F24" s="3">
        <f t="shared" si="0"/>
        <v>0</v>
      </c>
      <c r="G24" s="38">
        <f t="shared" si="1"/>
        <v>3313</v>
      </c>
      <c r="H24" s="76">
        <v>1470</v>
      </c>
      <c r="I24" s="76">
        <v>1843</v>
      </c>
      <c r="J24" s="76">
        <v>3304</v>
      </c>
      <c r="K24" s="41">
        <v>2.9</v>
      </c>
      <c r="L24" s="44">
        <f t="shared" si="2"/>
        <v>9582</v>
      </c>
      <c r="M24" s="45">
        <f t="shared" si="3"/>
        <v>12895</v>
      </c>
      <c r="N24" s="82">
        <v>0</v>
      </c>
      <c r="O24" s="77">
        <v>0</v>
      </c>
      <c r="P24" s="3">
        <f t="shared" si="4"/>
        <v>0</v>
      </c>
      <c r="Q24" s="38">
        <f t="shared" si="5"/>
        <v>300</v>
      </c>
      <c r="R24" s="76">
        <v>290</v>
      </c>
      <c r="S24" s="76">
        <v>10</v>
      </c>
      <c r="T24" s="76">
        <v>50</v>
      </c>
      <c r="U24" s="41">
        <v>2.9</v>
      </c>
      <c r="V24" s="44">
        <f t="shared" si="6"/>
        <v>145</v>
      </c>
      <c r="W24" s="85">
        <f t="shared" si="7"/>
        <v>445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3613</v>
      </c>
      <c r="AB24" s="44">
        <f t="shared" si="12"/>
        <v>1760</v>
      </c>
      <c r="AC24" s="44">
        <f t="shared" si="13"/>
        <v>1853</v>
      </c>
      <c r="AD24" s="44">
        <f t="shared" si="14"/>
        <v>3354</v>
      </c>
      <c r="AE24" s="44">
        <f t="shared" si="15"/>
        <v>9727</v>
      </c>
      <c r="AF24" s="44">
        <f t="shared" si="16"/>
        <v>13340</v>
      </c>
      <c r="AG24" s="107">
        <v>4600</v>
      </c>
      <c r="AH24">
        <f t="shared" si="17"/>
        <v>3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375</v>
      </c>
      <c r="H27" s="76">
        <v>0</v>
      </c>
      <c r="I27" s="76">
        <v>375</v>
      </c>
      <c r="J27" s="76">
        <v>600</v>
      </c>
      <c r="K27" s="41">
        <v>2.5</v>
      </c>
      <c r="L27" s="44">
        <f t="shared" si="2"/>
        <v>1500</v>
      </c>
      <c r="M27" s="45">
        <f t="shared" si="3"/>
        <v>1875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375</v>
      </c>
      <c r="AB27" s="44">
        <f t="shared" si="12"/>
        <v>0</v>
      </c>
      <c r="AC27" s="44">
        <f t="shared" si="13"/>
        <v>375</v>
      </c>
      <c r="AD27" s="44">
        <f t="shared" si="14"/>
        <v>600</v>
      </c>
      <c r="AE27" s="44">
        <f t="shared" si="15"/>
        <v>1500</v>
      </c>
      <c r="AF27" s="44">
        <f t="shared" si="16"/>
        <v>1875</v>
      </c>
      <c r="AG27" s="107">
        <v>3750</v>
      </c>
      <c r="AH27">
        <f t="shared" si="17"/>
        <v>1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0</v>
      </c>
      <c r="E29" s="77">
        <v>0</v>
      </c>
      <c r="F29" s="3">
        <f t="shared" si="0"/>
        <v>0</v>
      </c>
      <c r="G29" s="38">
        <f t="shared" si="1"/>
        <v>2677</v>
      </c>
      <c r="H29" s="76">
        <v>1085</v>
      </c>
      <c r="I29" s="76">
        <v>1592</v>
      </c>
      <c r="J29" s="76">
        <v>1059</v>
      </c>
      <c r="K29" s="42">
        <v>4.0999999999999996</v>
      </c>
      <c r="L29" s="44">
        <f t="shared" si="2"/>
        <v>4342</v>
      </c>
      <c r="M29" s="45">
        <f t="shared" si="3"/>
        <v>7019</v>
      </c>
      <c r="N29" s="82">
        <v>0</v>
      </c>
      <c r="O29" s="77">
        <v>0</v>
      </c>
      <c r="P29" s="3">
        <f t="shared" si="4"/>
        <v>0</v>
      </c>
      <c r="Q29" s="38">
        <f t="shared" si="5"/>
        <v>500</v>
      </c>
      <c r="R29" s="76">
        <v>490</v>
      </c>
      <c r="S29" s="76">
        <v>10</v>
      </c>
      <c r="T29" s="76">
        <v>450</v>
      </c>
      <c r="U29" s="42">
        <v>4.0999999999999996</v>
      </c>
      <c r="V29" s="44">
        <f t="shared" si="6"/>
        <v>1845</v>
      </c>
      <c r="W29" s="85">
        <f t="shared" si="7"/>
        <v>2345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3177</v>
      </c>
      <c r="AB29" s="44">
        <f t="shared" si="12"/>
        <v>1575</v>
      </c>
      <c r="AC29" s="44">
        <f t="shared" si="13"/>
        <v>1602</v>
      </c>
      <c r="AD29" s="44">
        <f t="shared" si="14"/>
        <v>1509</v>
      </c>
      <c r="AE29" s="44">
        <f t="shared" si="15"/>
        <v>6187</v>
      </c>
      <c r="AF29" s="44">
        <f t="shared" si="16"/>
        <v>9364</v>
      </c>
      <c r="AG29" s="107">
        <v>4910</v>
      </c>
      <c r="AH29">
        <f t="shared" si="17"/>
        <v>2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0</v>
      </c>
      <c r="E31" s="77">
        <v>0</v>
      </c>
      <c r="F31" s="3">
        <f t="shared" si="0"/>
        <v>0</v>
      </c>
      <c r="G31" s="38">
        <f t="shared" si="1"/>
        <v>2578</v>
      </c>
      <c r="H31" s="76">
        <v>755</v>
      </c>
      <c r="I31" s="76">
        <v>1823</v>
      </c>
      <c r="J31" s="76">
        <v>2762</v>
      </c>
      <c r="K31" s="42">
        <v>3.8</v>
      </c>
      <c r="L31" s="44">
        <f t="shared" si="2"/>
        <v>10496</v>
      </c>
      <c r="M31" s="45">
        <f t="shared" si="3"/>
        <v>13074</v>
      </c>
      <c r="N31" s="82">
        <v>0</v>
      </c>
      <c r="O31" s="77">
        <v>0</v>
      </c>
      <c r="P31" s="3">
        <f t="shared" si="4"/>
        <v>0</v>
      </c>
      <c r="Q31" s="38">
        <f t="shared" si="5"/>
        <v>500</v>
      </c>
      <c r="R31" s="76">
        <v>450</v>
      </c>
      <c r="S31" s="76">
        <v>50</v>
      </c>
      <c r="T31" s="76">
        <v>200</v>
      </c>
      <c r="U31" s="42">
        <v>3.8</v>
      </c>
      <c r="V31" s="44">
        <f t="shared" si="6"/>
        <v>760</v>
      </c>
      <c r="W31" s="85">
        <f t="shared" si="7"/>
        <v>1260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3078</v>
      </c>
      <c r="AB31" s="44">
        <f t="shared" si="12"/>
        <v>1205</v>
      </c>
      <c r="AC31" s="44">
        <f t="shared" si="13"/>
        <v>1873</v>
      </c>
      <c r="AD31" s="44">
        <f t="shared" si="14"/>
        <v>2962</v>
      </c>
      <c r="AE31" s="44">
        <f t="shared" si="15"/>
        <v>11256</v>
      </c>
      <c r="AF31" s="44">
        <f t="shared" si="16"/>
        <v>14334</v>
      </c>
      <c r="AG31" s="107">
        <v>4870</v>
      </c>
      <c r="AH31">
        <f t="shared" si="17"/>
        <v>3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2725</v>
      </c>
      <c r="O32" s="77">
        <v>315</v>
      </c>
      <c r="P32" s="3">
        <f t="shared" si="4"/>
        <v>3040</v>
      </c>
      <c r="Q32" s="38">
        <f t="shared" si="5"/>
        <v>10293</v>
      </c>
      <c r="R32" s="76">
        <v>9293</v>
      </c>
      <c r="S32" s="94">
        <v>1000</v>
      </c>
      <c r="T32" s="94">
        <v>11179</v>
      </c>
      <c r="U32" s="41">
        <v>2.8</v>
      </c>
      <c r="V32" s="44">
        <f t="shared" si="6"/>
        <v>31301</v>
      </c>
      <c r="W32" s="85">
        <f t="shared" si="7"/>
        <v>44634</v>
      </c>
      <c r="X32" s="43">
        <f t="shared" si="8"/>
        <v>2725</v>
      </c>
      <c r="Y32" s="44">
        <f t="shared" si="9"/>
        <v>315</v>
      </c>
      <c r="Z32" s="44">
        <f t="shared" si="10"/>
        <v>3040</v>
      </c>
      <c r="AA32" s="44">
        <f t="shared" si="11"/>
        <v>10293</v>
      </c>
      <c r="AB32" s="44">
        <f t="shared" si="12"/>
        <v>9293</v>
      </c>
      <c r="AC32" s="44">
        <f t="shared" si="13"/>
        <v>1000</v>
      </c>
      <c r="AD32" s="44">
        <f t="shared" si="14"/>
        <v>11179</v>
      </c>
      <c r="AE32" s="44">
        <f t="shared" si="15"/>
        <v>31301</v>
      </c>
      <c r="AF32" s="44">
        <f t="shared" si="16"/>
        <v>44634</v>
      </c>
      <c r="AG32" s="107">
        <v>3200</v>
      </c>
      <c r="AH32">
        <f t="shared" si="17"/>
        <v>14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6208</v>
      </c>
      <c r="E38" s="5">
        <v>2418</v>
      </c>
      <c r="F38" s="75">
        <f t="shared" si="0"/>
        <v>8626</v>
      </c>
      <c r="G38" s="38">
        <f t="shared" si="1"/>
        <v>10318</v>
      </c>
      <c r="H38" s="5">
        <v>4810</v>
      </c>
      <c r="I38" s="5">
        <v>5508</v>
      </c>
      <c r="J38" s="5">
        <v>21257</v>
      </c>
      <c r="K38" s="41">
        <v>2.7</v>
      </c>
      <c r="L38" s="44">
        <f t="shared" si="2"/>
        <v>57394</v>
      </c>
      <c r="M38" s="45">
        <f t="shared" si="3"/>
        <v>76338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6208</v>
      </c>
      <c r="Y38" s="44">
        <f t="shared" si="9"/>
        <v>2418</v>
      </c>
      <c r="Z38" s="44">
        <f t="shared" si="10"/>
        <v>8626</v>
      </c>
      <c r="AA38" s="44">
        <f t="shared" si="11"/>
        <v>10318</v>
      </c>
      <c r="AB38" s="44">
        <f t="shared" si="12"/>
        <v>4810</v>
      </c>
      <c r="AC38" s="44">
        <f t="shared" si="13"/>
        <v>5508</v>
      </c>
      <c r="AD38" s="44">
        <f t="shared" si="14"/>
        <v>21257</v>
      </c>
      <c r="AE38" s="44">
        <f t="shared" si="15"/>
        <v>57394</v>
      </c>
      <c r="AF38" s="44">
        <f t="shared" si="16"/>
        <v>76338</v>
      </c>
      <c r="AG38" s="107">
        <v>4670</v>
      </c>
      <c r="AH38">
        <f t="shared" si="17"/>
        <v>16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0</v>
      </c>
      <c r="E40" s="77">
        <v>0</v>
      </c>
      <c r="F40" s="3">
        <f t="shared" si="0"/>
        <v>0</v>
      </c>
      <c r="G40" s="38">
        <f t="shared" si="1"/>
        <v>1919</v>
      </c>
      <c r="H40" s="76">
        <v>817</v>
      </c>
      <c r="I40" s="76">
        <v>1102</v>
      </c>
      <c r="J40" s="76">
        <v>806</v>
      </c>
      <c r="K40" s="41">
        <v>2.9</v>
      </c>
      <c r="L40" s="44">
        <f t="shared" si="2"/>
        <v>2337</v>
      </c>
      <c r="M40" s="45">
        <f t="shared" si="3"/>
        <v>4256</v>
      </c>
      <c r="N40" s="82">
        <v>0</v>
      </c>
      <c r="O40" s="77">
        <v>0</v>
      </c>
      <c r="P40" s="3">
        <f t="shared" si="4"/>
        <v>0</v>
      </c>
      <c r="Q40" s="38">
        <f t="shared" si="5"/>
        <v>500</v>
      </c>
      <c r="R40" s="76">
        <v>490</v>
      </c>
      <c r="S40" s="76">
        <v>10</v>
      </c>
      <c r="T40" s="76">
        <v>200</v>
      </c>
      <c r="U40" s="41">
        <v>2.9</v>
      </c>
      <c r="V40" s="44">
        <f t="shared" si="6"/>
        <v>580</v>
      </c>
      <c r="W40" s="85">
        <f t="shared" si="7"/>
        <v>1080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2419</v>
      </c>
      <c r="AB40" s="44">
        <f t="shared" si="12"/>
        <v>1307</v>
      </c>
      <c r="AC40" s="44">
        <f t="shared" si="13"/>
        <v>1112</v>
      </c>
      <c r="AD40" s="44">
        <f t="shared" si="14"/>
        <v>1006</v>
      </c>
      <c r="AE40" s="44">
        <f t="shared" si="15"/>
        <v>2917</v>
      </c>
      <c r="AF40" s="44">
        <f t="shared" si="16"/>
        <v>5336</v>
      </c>
      <c r="AG40" s="107">
        <v>4800</v>
      </c>
      <c r="AH40">
        <f t="shared" si="17"/>
        <v>1</v>
      </c>
    </row>
    <row r="41" spans="1:34">
      <c r="A41" s="99">
        <v>31</v>
      </c>
      <c r="B41" s="100">
        <v>108</v>
      </c>
      <c r="C41" s="117" t="s">
        <v>95</v>
      </c>
      <c r="D41" s="82">
        <v>0</v>
      </c>
      <c r="E41" s="77">
        <v>0</v>
      </c>
      <c r="F41" s="3">
        <f t="shared" si="0"/>
        <v>0</v>
      </c>
      <c r="G41" s="38">
        <f t="shared" si="1"/>
        <v>2339</v>
      </c>
      <c r="H41" s="76">
        <v>486</v>
      </c>
      <c r="I41" s="76">
        <v>1853</v>
      </c>
      <c r="J41" s="76">
        <v>1040</v>
      </c>
      <c r="K41" s="41">
        <v>2.6</v>
      </c>
      <c r="L41" s="44">
        <f t="shared" si="2"/>
        <v>2704</v>
      </c>
      <c r="M41" s="45">
        <f t="shared" si="3"/>
        <v>5043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2339</v>
      </c>
      <c r="AB41" s="44">
        <f t="shared" si="12"/>
        <v>486</v>
      </c>
      <c r="AC41" s="44">
        <f t="shared" si="13"/>
        <v>1853</v>
      </c>
      <c r="AD41" s="44">
        <f t="shared" si="14"/>
        <v>1040</v>
      </c>
      <c r="AE41" s="44">
        <f t="shared" si="15"/>
        <v>2704</v>
      </c>
      <c r="AF41" s="44">
        <f t="shared" si="16"/>
        <v>5043</v>
      </c>
      <c r="AG41" s="107">
        <v>4211</v>
      </c>
      <c r="AH41">
        <f t="shared" si="17"/>
        <v>1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0</v>
      </c>
      <c r="E43" s="77">
        <v>0</v>
      </c>
      <c r="F43" s="3">
        <f t="shared" si="0"/>
        <v>0</v>
      </c>
      <c r="G43" s="38">
        <f t="shared" si="1"/>
        <v>1853</v>
      </c>
      <c r="H43" s="76">
        <v>927</v>
      </c>
      <c r="I43" s="76">
        <v>926</v>
      </c>
      <c r="J43" s="76">
        <v>3689</v>
      </c>
      <c r="K43" s="41">
        <v>3</v>
      </c>
      <c r="L43" s="44">
        <f t="shared" si="2"/>
        <v>11067</v>
      </c>
      <c r="M43" s="45">
        <f t="shared" si="3"/>
        <v>12920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1853</v>
      </c>
      <c r="AB43" s="44">
        <f t="shared" si="12"/>
        <v>927</v>
      </c>
      <c r="AC43" s="44">
        <f t="shared" si="13"/>
        <v>926</v>
      </c>
      <c r="AD43" s="44">
        <f t="shared" si="14"/>
        <v>3689</v>
      </c>
      <c r="AE43" s="44">
        <f t="shared" si="15"/>
        <v>11067</v>
      </c>
      <c r="AF43" s="44">
        <f t="shared" si="16"/>
        <v>12920</v>
      </c>
      <c r="AG43" s="107">
        <v>4900</v>
      </c>
      <c r="AH43">
        <f t="shared" si="17"/>
        <v>3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815</v>
      </c>
      <c r="H46" s="76">
        <v>483</v>
      </c>
      <c r="I46" s="76">
        <v>332</v>
      </c>
      <c r="J46" s="76">
        <v>1437</v>
      </c>
      <c r="K46" s="41">
        <v>2.5</v>
      </c>
      <c r="L46" s="44">
        <f t="shared" si="2"/>
        <v>3593</v>
      </c>
      <c r="M46" s="45">
        <f t="shared" si="3"/>
        <v>4408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815</v>
      </c>
      <c r="AB46" s="44">
        <f t="shared" si="12"/>
        <v>483</v>
      </c>
      <c r="AC46" s="44">
        <f t="shared" si="13"/>
        <v>332</v>
      </c>
      <c r="AD46" s="44">
        <f t="shared" si="14"/>
        <v>1437</v>
      </c>
      <c r="AE46" s="44">
        <f t="shared" si="15"/>
        <v>3593</v>
      </c>
      <c r="AF46" s="44">
        <f t="shared" si="16"/>
        <v>4408</v>
      </c>
      <c r="AG46" s="107">
        <v>3869</v>
      </c>
      <c r="AH46">
        <f t="shared" si="17"/>
        <v>1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1500</v>
      </c>
      <c r="E49" s="77">
        <v>500</v>
      </c>
      <c r="F49" s="3">
        <f t="shared" si="0"/>
        <v>2000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2000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1500</v>
      </c>
      <c r="Y49" s="44">
        <f t="shared" si="9"/>
        <v>500</v>
      </c>
      <c r="Z49" s="44">
        <f t="shared" si="10"/>
        <v>2000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2000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7708</v>
      </c>
      <c r="E52" s="91">
        <f t="shared" si="18"/>
        <v>2918</v>
      </c>
      <c r="F52" s="91">
        <f t="shared" si="18"/>
        <v>10626</v>
      </c>
      <c r="G52" s="91">
        <f t="shared" si="18"/>
        <v>47237</v>
      </c>
      <c r="H52" s="91">
        <f t="shared" si="18"/>
        <v>21311</v>
      </c>
      <c r="I52" s="91">
        <f t="shared" si="18"/>
        <v>25926</v>
      </c>
      <c r="J52" s="91">
        <f t="shared" si="18"/>
        <v>41309</v>
      </c>
      <c r="K52" s="49">
        <f>ROUND(L52/J52,0)</f>
        <v>3</v>
      </c>
      <c r="L52" s="91">
        <f t="shared" ref="L52:Q52" si="19">SUM(L11:L51)</f>
        <v>121588</v>
      </c>
      <c r="M52" s="91">
        <f t="shared" si="19"/>
        <v>179451</v>
      </c>
      <c r="N52" s="91">
        <f t="shared" si="19"/>
        <v>2725</v>
      </c>
      <c r="O52" s="91">
        <f t="shared" si="19"/>
        <v>315</v>
      </c>
      <c r="P52" s="91">
        <f t="shared" si="19"/>
        <v>3040</v>
      </c>
      <c r="Q52" s="91">
        <f t="shared" si="19"/>
        <v>12143</v>
      </c>
      <c r="R52" s="91"/>
      <c r="S52" s="91">
        <f t="shared" ref="S52:AH52" si="20">SUM(S11:S51)</f>
        <v>1090</v>
      </c>
      <c r="T52" s="91">
        <f t="shared" si="20"/>
        <v>12129</v>
      </c>
      <c r="U52" s="49">
        <f t="shared" si="20"/>
        <v>102.6</v>
      </c>
      <c r="V52" s="91">
        <f t="shared" si="20"/>
        <v>34821</v>
      </c>
      <c r="W52" s="91">
        <f t="shared" si="20"/>
        <v>50004</v>
      </c>
      <c r="X52" s="91">
        <f t="shared" si="20"/>
        <v>10433</v>
      </c>
      <c r="Y52" s="91">
        <f t="shared" si="20"/>
        <v>3233</v>
      </c>
      <c r="Z52" s="91">
        <f t="shared" si="20"/>
        <v>13666</v>
      </c>
      <c r="AA52" s="91">
        <f t="shared" si="20"/>
        <v>59380</v>
      </c>
      <c r="AB52" s="91">
        <f t="shared" si="20"/>
        <v>32364</v>
      </c>
      <c r="AC52" s="91">
        <f t="shared" si="20"/>
        <v>27016</v>
      </c>
      <c r="AD52" s="91">
        <f t="shared" si="20"/>
        <v>53438</v>
      </c>
      <c r="AE52" s="91">
        <f t="shared" si="20"/>
        <v>156409</v>
      </c>
      <c r="AF52" s="91">
        <f t="shared" si="20"/>
        <v>229455</v>
      </c>
      <c r="AG52" s="91">
        <f t="shared" si="20"/>
        <v>155134</v>
      </c>
      <c r="AH52">
        <f t="shared" si="20"/>
        <v>52</v>
      </c>
    </row>
  </sheetData>
  <mergeCells count="32">
    <mergeCell ref="T1:V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6551</v>
      </c>
      <c r="R31" s="76">
        <v>6551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6551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6551</v>
      </c>
      <c r="AB31" s="44">
        <f t="shared" si="12"/>
        <v>6551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6551</v>
      </c>
      <c r="AG31" s="107">
        <v>3200</v>
      </c>
      <c r="AH31">
        <f t="shared" si="17"/>
        <v>2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11777</v>
      </c>
      <c r="H37" s="5">
        <v>11777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11777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11777</v>
      </c>
      <c r="AB37" s="44">
        <f t="shared" si="12"/>
        <v>11777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11777</v>
      </c>
      <c r="AG37" s="107">
        <v>4670</v>
      </c>
      <c r="AH37">
        <f t="shared" si="17"/>
        <v>3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11777</v>
      </c>
      <c r="H51" s="91">
        <f t="shared" si="18"/>
        <v>11777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11777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6551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6551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18328</v>
      </c>
      <c r="AB51" s="91">
        <f t="shared" si="20"/>
        <v>18328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18328</v>
      </c>
      <c r="AG51" s="91">
        <f t="shared" si="20"/>
        <v>155134</v>
      </c>
      <c r="AH51">
        <f t="shared" si="20"/>
        <v>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300052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300052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300052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368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20</v>
      </c>
    </row>
    <row r="11" spans="1:4">
      <c r="A11" s="190">
        <v>5</v>
      </c>
      <c r="B11" s="190" t="s">
        <v>519</v>
      </c>
      <c r="C11" s="191" t="s">
        <v>520</v>
      </c>
      <c r="D11" s="190">
        <v>125</v>
      </c>
    </row>
    <row r="12" spans="1:4">
      <c r="A12" s="190">
        <v>6</v>
      </c>
      <c r="B12" s="190" t="s">
        <v>521</v>
      </c>
      <c r="C12" s="191" t="s">
        <v>522</v>
      </c>
      <c r="D12" s="190">
        <v>10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50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30</v>
      </c>
    </row>
    <row r="18" spans="1:4">
      <c r="A18" s="190">
        <v>12</v>
      </c>
      <c r="B18" s="190" t="s">
        <v>533</v>
      </c>
      <c r="C18" s="191" t="s">
        <v>534</v>
      </c>
      <c r="D18" s="190">
        <v>40</v>
      </c>
    </row>
    <row r="19" spans="1:4">
      <c r="A19" s="190">
        <v>13</v>
      </c>
      <c r="B19" s="190" t="s">
        <v>535</v>
      </c>
      <c r="C19" s="191" t="s">
        <v>536</v>
      </c>
      <c r="D19" s="190">
        <v>125</v>
      </c>
    </row>
    <row r="20" spans="1:4">
      <c r="A20" s="190">
        <v>14</v>
      </c>
      <c r="B20" s="190" t="s">
        <v>537</v>
      </c>
      <c r="C20" s="191" t="s">
        <v>538</v>
      </c>
      <c r="D20" s="190">
        <v>15</v>
      </c>
    </row>
    <row r="21" spans="1:4">
      <c r="A21" s="190">
        <v>15</v>
      </c>
      <c r="B21" s="190" t="s">
        <v>539</v>
      </c>
      <c r="C21" s="191" t="s">
        <v>540</v>
      </c>
      <c r="D21" s="190">
        <v>15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5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5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256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1064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3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600</v>
      </c>
    </row>
    <row r="12" spans="1:4">
      <c r="A12" s="190">
        <v>6</v>
      </c>
      <c r="B12" s="190" t="s">
        <v>606</v>
      </c>
      <c r="C12" s="191" t="s">
        <v>607</v>
      </c>
      <c r="D12" s="190">
        <v>3</v>
      </c>
    </row>
    <row r="13" spans="1:4">
      <c r="A13" s="190">
        <v>7</v>
      </c>
      <c r="B13" s="190" t="s">
        <v>608</v>
      </c>
      <c r="C13" s="191" t="s">
        <v>609</v>
      </c>
      <c r="D13" s="190">
        <v>88</v>
      </c>
    </row>
    <row r="14" spans="1:4">
      <c r="A14" s="190">
        <v>8</v>
      </c>
      <c r="B14" s="190" t="s">
        <v>610</v>
      </c>
      <c r="C14" s="191" t="s">
        <v>611</v>
      </c>
      <c r="D14" s="190">
        <v>10</v>
      </c>
    </row>
    <row r="15" spans="1:4">
      <c r="A15" s="190">
        <v>9</v>
      </c>
      <c r="B15" s="190" t="s">
        <v>612</v>
      </c>
      <c r="C15" s="191" t="s">
        <v>613</v>
      </c>
      <c r="D15" s="190">
        <v>5</v>
      </c>
    </row>
    <row r="16" spans="1:4">
      <c r="A16" s="190">
        <v>10</v>
      </c>
      <c r="B16" s="190" t="s">
        <v>614</v>
      </c>
      <c r="C16" s="191" t="s">
        <v>615</v>
      </c>
      <c r="D16" s="190">
        <v>5</v>
      </c>
    </row>
    <row r="17" spans="1:4">
      <c r="A17" s="190"/>
      <c r="B17" s="190" t="s">
        <v>237</v>
      </c>
      <c r="C17" s="191"/>
      <c r="D17" s="190">
        <f>SUM(D7:D16)</f>
        <v>714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7499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7498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14997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2022-04-06T07:47:07Z</cp:lastPrinted>
  <dcterms:created xsi:type="dcterms:W3CDTF">2016-01-04T13:41:28Z</dcterms:created>
  <dcterms:modified xsi:type="dcterms:W3CDTF">2022-04-06T07:47:14Z</dcterms:modified>
</cp:coreProperties>
</file>